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SUM m2\"/>
    </mc:Choice>
  </mc:AlternateContent>
  <xr:revisionPtr revIDLastSave="0" documentId="13_ncr:1_{9D065047-1F9F-458E-9643-A5E463CBCD63}" xr6:coauthVersionLast="47" xr6:coauthVersionMax="47" xr10:uidLastSave="{00000000-0000-0000-0000-000000000000}"/>
  <bookViews>
    <workbookView xWindow="1860" yWindow="1860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<sst xmlns="http://schemas.openxmlformats.org/spreadsheetml/2006/main" count="19" uniqueCount="18">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</sst>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C4" sqref="C4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0"/>
      <c r="M1" s="16"/>
    </row>
    <row r="2" spans="2:13" x14ac:dyDescent="0.4">
      <c r="B2" s="3">
        <v>292</v>
      </c>
      <c r="C2" s="3">
        <v>816.6</v>
      </c>
      <c r="D2" s="4">
        <v>50</v>
      </c>
      <c r="F2" s="17" t="s">
        <v>1</v>
      </c>
      <c r="G2" s="17"/>
      <c r="H2" s="17"/>
      <c r="I2" s="17"/>
      <c r="J2" s="5"/>
      <c r="K2" s="17" t="s">
        <v>2</v>
      </c>
      <c r="L2" s="17"/>
      <c r="M2" s="17"/>
    </row>
    <row r="3" spans="2:13" x14ac:dyDescent="0.4">
      <c r="B3" s="2"/>
      <c r="C3" s="2"/>
      <c r="D3" s="2"/>
      <c r="F3" s="11" t="s">
        <v>3</v>
      </c>
      <c r="G3" s="6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5" t="s">
        <v>5</v>
      </c>
      <c r="C4" s="6" t="s">
        <v>6</v>
      </c>
      <c r="D4" s="5" t="s">
        <v>7</v>
      </c>
      <c r="E4" s="12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42553610904.488602</v>
      </c>
      <c r="C5" s="8">
        <v>4331.5759319999997</v>
      </c>
      <c r="D5">
        <f t="shared" ref="D5:D36" si="0">C5*0.001</f>
        <v>4.3315759319999998</v>
      </c>
      <c r="F5">
        <v>0</v>
      </c>
      <c r="G5" s="10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9290135322.9397106</v>
      </c>
      <c r="C6" s="8">
        <v>2608.2014939999999</v>
      </c>
      <c r="D6">
        <f t="shared" si="0"/>
        <v>2.6082014939999998</v>
      </c>
      <c r="F6">
        <v>0.1</v>
      </c>
      <c r="G6" s="10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7">
        <v>4622421613.9147301</v>
      </c>
      <c r="C7" s="8">
        <v>2066.7612530000001</v>
      </c>
      <c r="D7">
        <f t="shared" si="0"/>
        <v>2.0667612530000001</v>
      </c>
      <c r="F7">
        <v>0.2</v>
      </c>
      <c r="G7" s="10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7">
        <v>10893329778.795</v>
      </c>
      <c r="C8" s="8">
        <v>2750.3460669999999</v>
      </c>
      <c r="D8">
        <f t="shared" si="0"/>
        <v>2.7503460670000002</v>
      </c>
      <c r="F8">
        <v>0.3</v>
      </c>
      <c r="G8" s="10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7">
        <v>28358426646.233299</v>
      </c>
      <c r="C9" s="8">
        <v>3783.506664</v>
      </c>
      <c r="D9">
        <f t="shared" si="0"/>
        <v>3.7835066639999999</v>
      </c>
      <c r="F9">
        <v>0.4</v>
      </c>
      <c r="G9" s="10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7">
        <v>10506882700.108101</v>
      </c>
      <c r="C10" s="8">
        <v>2717.430343</v>
      </c>
      <c r="D10">
        <f t="shared" si="0"/>
        <v>2.7174303430000002</v>
      </c>
      <c r="F10">
        <v>0.5</v>
      </c>
      <c r="G10" s="10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7">
        <v>12020628710.183001</v>
      </c>
      <c r="C11" s="8">
        <v>2842.1228980000001</v>
      </c>
      <c r="D11">
        <f t="shared" si="0"/>
        <v>2.842122898</v>
      </c>
      <c r="F11">
        <v>0.6</v>
      </c>
      <c r="G11" s="10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7">
        <v>11354607191.7761</v>
      </c>
      <c r="C12" s="8">
        <v>2788.631727</v>
      </c>
      <c r="D12">
        <f t="shared" si="0"/>
        <v>2.7886317269999998</v>
      </c>
      <c r="F12">
        <v>0.7</v>
      </c>
      <c r="G12" s="10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7">
        <v>6288684931.2156096</v>
      </c>
      <c r="C13" s="8">
        <v>2290.0962629999999</v>
      </c>
      <c r="D13">
        <f t="shared" si="0"/>
        <v>2.2900962630000001</v>
      </c>
      <c r="F13">
        <v>0.8</v>
      </c>
      <c r="G13" s="10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7">
        <v>12499024635.827101</v>
      </c>
      <c r="C14" s="8">
        <v>2879.3370169999998</v>
      </c>
      <c r="D14">
        <f t="shared" si="0"/>
        <v>2.8793370170000001</v>
      </c>
      <c r="F14">
        <v>0.9</v>
      </c>
      <c r="G14" s="10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7">
        <v>31759428011.634201</v>
      </c>
      <c r="C15" s="8">
        <v>3929.0843279999999</v>
      </c>
      <c r="D15">
        <f t="shared" si="0"/>
        <v>3.9290843280000001</v>
      </c>
      <c r="F15">
        <v>1</v>
      </c>
      <c r="G15" s="10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7">
        <v>10479805335.5415</v>
      </c>
      <c r="C16" s="8">
        <v>2715.093965</v>
      </c>
      <c r="D16">
        <f t="shared" si="0"/>
        <v>2.7150939649999999</v>
      </c>
      <c r="F16">
        <v>1.1000000000000001</v>
      </c>
      <c r="G16" s="10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7">
        <v>12481613381.611799</v>
      </c>
      <c r="C17" s="8">
        <v>2877.9994150000002</v>
      </c>
      <c r="D17">
        <f t="shared" si="0"/>
        <v>2.8779994150000001</v>
      </c>
      <c r="F17">
        <v>1.2</v>
      </c>
      <c r="G17" s="10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7">
        <v>8510082359.1626596</v>
      </c>
      <c r="C18" s="8">
        <v>2533.0574919999999</v>
      </c>
      <c r="D18">
        <f t="shared" si="0"/>
        <v>2.5330574920000002</v>
      </c>
      <c r="F18">
        <v>1.3</v>
      </c>
      <c r="G18" s="10">
        <f t="shared" si="5"/>
        <v>0</v>
      </c>
      <c r="H18">
        <f t="shared" si="1"/>
        <v>0</v>
      </c>
      <c r="I18">
        <f t="shared" si="3"/>
        <v>0</v>
      </c>
      <c r="K18">
        <f t="shared" si="6"/>
        <v>0</v>
      </c>
      <c r="L18">
        <f t="shared" si="2"/>
        <v>0</v>
      </c>
      <c r="M18">
        <f t="shared" si="4"/>
        <v>0</v>
      </c>
    </row>
    <row r="19" spans="2:13" x14ac:dyDescent="0.4">
      <c r="B19" s="7">
        <v>30048282180.605301</v>
      </c>
      <c r="C19" s="8">
        <v>3857.2134780000001</v>
      </c>
      <c r="D19">
        <f t="shared" si="0"/>
        <v>3.8572134779999998</v>
      </c>
      <c r="F19">
        <v>1.4</v>
      </c>
      <c r="G19" s="10">
        <f t="shared" si="5"/>
        <v>0</v>
      </c>
      <c r="H19">
        <f t="shared" si="1"/>
        <v>0</v>
      </c>
      <c r="I19">
        <f t="shared" si="3"/>
        <v>0</v>
      </c>
      <c r="K19">
        <f t="shared" si="6"/>
        <v>0</v>
      </c>
      <c r="L19">
        <f t="shared" si="2"/>
        <v>0</v>
      </c>
      <c r="M19">
        <f t="shared" si="4"/>
        <v>0</v>
      </c>
    </row>
    <row r="20" spans="2:13" x14ac:dyDescent="0.4">
      <c r="B20" s="7">
        <v>38505018714.164902</v>
      </c>
      <c r="C20" s="8">
        <v>4189.6033239999997</v>
      </c>
      <c r="D20">
        <f t="shared" si="0"/>
        <v>4.1896033240000001</v>
      </c>
      <c r="F20">
        <v>1.5</v>
      </c>
      <c r="G20" s="10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7">
        <v>39082238734.760002</v>
      </c>
      <c r="C21" s="8">
        <v>4210.4347070000003</v>
      </c>
      <c r="D21">
        <f t="shared" si="0"/>
        <v>4.2104347070000001</v>
      </c>
      <c r="F21">
        <v>1.6</v>
      </c>
      <c r="G21" s="10">
        <f t="shared" si="5"/>
        <v>0</v>
      </c>
      <c r="H21">
        <f t="shared" si="1"/>
        <v>0</v>
      </c>
      <c r="I21">
        <f t="shared" si="3"/>
        <v>0</v>
      </c>
      <c r="K21">
        <f t="shared" si="6"/>
        <v>0</v>
      </c>
      <c r="L21">
        <f t="shared" si="2"/>
        <v>0</v>
      </c>
      <c r="M21">
        <f t="shared" si="4"/>
        <v>0</v>
      </c>
    </row>
    <row r="22" spans="2:13" x14ac:dyDescent="0.4">
      <c r="B22" s="7">
        <v>20615206208.871498</v>
      </c>
      <c r="C22" s="8">
        <v>3401.963792</v>
      </c>
      <c r="D22">
        <f t="shared" si="0"/>
        <v>3.4019637920000001</v>
      </c>
      <c r="F22">
        <v>1.7</v>
      </c>
      <c r="G22" s="10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7">
        <v>27423697052.057899</v>
      </c>
      <c r="C23" s="8">
        <v>3741.471661</v>
      </c>
      <c r="D23">
        <f t="shared" si="0"/>
        <v>3.7414716609999998</v>
      </c>
      <c r="F23">
        <v>1.8</v>
      </c>
      <c r="G23" s="10">
        <f t="shared" si="5"/>
        <v>0</v>
      </c>
      <c r="H23">
        <f t="shared" si="1"/>
        <v>0</v>
      </c>
      <c r="I23">
        <f t="shared" si="3"/>
        <v>0</v>
      </c>
      <c r="K23">
        <f t="shared" si="6"/>
        <v>0</v>
      </c>
      <c r="L23">
        <f t="shared" si="2"/>
        <v>0</v>
      </c>
      <c r="M23">
        <f t="shared" si="4"/>
        <v>0</v>
      </c>
    </row>
    <row r="24" spans="2:13" x14ac:dyDescent="0.4">
      <c r="B24" s="7">
        <v>13861031761.4251</v>
      </c>
      <c r="C24" s="8">
        <v>2980.3388599999998</v>
      </c>
      <c r="D24">
        <f t="shared" si="0"/>
        <v>2.9803388599999998</v>
      </c>
      <c r="F24">
        <v>1.9</v>
      </c>
      <c r="G24" s="10">
        <f t="shared" si="5"/>
        <v>0</v>
      </c>
      <c r="H24">
        <f t="shared" si="1"/>
        <v>0</v>
      </c>
      <c r="I24">
        <f t="shared" si="3"/>
        <v>0</v>
      </c>
      <c r="K24">
        <f t="shared" si="6"/>
        <v>0</v>
      </c>
      <c r="L24">
        <f t="shared" si="2"/>
        <v>0</v>
      </c>
      <c r="M24">
        <f t="shared" si="4"/>
        <v>0</v>
      </c>
    </row>
    <row r="25" spans="2:13" x14ac:dyDescent="0.4">
      <c r="B25" s="7">
        <v>8217005908.15238</v>
      </c>
      <c r="C25" s="8">
        <v>2503.6387169999998</v>
      </c>
      <c r="D25">
        <f t="shared" si="0"/>
        <v>2.5036387169999998</v>
      </c>
      <c r="F25">
        <v>2</v>
      </c>
      <c r="G25" s="10">
        <f t="shared" si="5"/>
        <v>1</v>
      </c>
      <c r="H25">
        <f t="shared" si="1"/>
        <v>0.35758021062943901</v>
      </c>
      <c r="I25">
        <f t="shared" si="3"/>
        <v>17.879010531472002</v>
      </c>
      <c r="K25">
        <f t="shared" si="6"/>
        <v>4622421613.9147301</v>
      </c>
      <c r="L25">
        <f t="shared" si="2"/>
        <v>1.6528864943217001</v>
      </c>
      <c r="M25">
        <f t="shared" si="4"/>
        <v>82.644324716085094</v>
      </c>
    </row>
    <row r="26" spans="2:13" x14ac:dyDescent="0.4">
      <c r="B26" s="9"/>
      <c r="D26">
        <f t="shared" si="0"/>
        <v>0</v>
      </c>
      <c r="F26">
        <v>2.1</v>
      </c>
      <c r="G26" s="10">
        <f t="shared" ref="G26:G54" si="7">COUNTIFS($D$5:$D$750,"&gt;"&amp;F26,$D$5:$D$750,"&lt;"&amp;F27)</f>
        <v>0</v>
      </c>
      <c r="H26">
        <f t="shared" si="1"/>
        <v>0</v>
      </c>
      <c r="I26">
        <f t="shared" si="3"/>
        <v>0</v>
      </c>
      <c r="K26">
        <f t="shared" ref="K26:K54" si="8">SUMIFS($B$5:$B$750,$D$5:$D$750,"&gt;"&amp;F26,$D$5:$D$750,"&lt;"&amp;F27)</f>
        <v>0</v>
      </c>
      <c r="L26">
        <f t="shared" si="2"/>
        <v>0</v>
      </c>
      <c r="M26">
        <f t="shared" si="4"/>
        <v>0</v>
      </c>
    </row>
    <row r="27" spans="2:13" x14ac:dyDescent="0.4">
      <c r="B27" s="9"/>
      <c r="D27">
        <f t="shared" si="0"/>
        <v>0</v>
      </c>
      <c r="F27">
        <v>2.2000000000000002</v>
      </c>
      <c r="G27" s="10">
        <f t="shared" si="7"/>
        <v>1</v>
      </c>
      <c r="H27">
        <f t="shared" si="1"/>
        <v>0.35758021062943901</v>
      </c>
      <c r="I27">
        <f t="shared" si="3"/>
        <v>17.879010531472002</v>
      </c>
      <c r="K27">
        <f t="shared" si="8"/>
        <v>6288684931.2156096</v>
      </c>
      <c r="L27">
        <f t="shared" si="2"/>
        <v>2.24870928228626</v>
      </c>
      <c r="M27">
        <f t="shared" si="4"/>
        <v>112.43546411431301</v>
      </c>
    </row>
    <row r="28" spans="2:13" x14ac:dyDescent="0.4">
      <c r="B28" s="9"/>
      <c r="D28">
        <f t="shared" si="0"/>
        <v>0</v>
      </c>
      <c r="F28">
        <v>2.2999999999999998</v>
      </c>
      <c r="G28" s="10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9"/>
      <c r="D29">
        <f t="shared" si="0"/>
        <v>0</v>
      </c>
      <c r="F29">
        <v>2.4</v>
      </c>
      <c r="G29" s="10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9"/>
      <c r="D30">
        <f t="shared" si="0"/>
        <v>0</v>
      </c>
      <c r="F30">
        <v>2.5</v>
      </c>
      <c r="G30" s="10">
        <f t="shared" si="7"/>
        <v>2</v>
      </c>
      <c r="H30">
        <f t="shared" si="1"/>
        <v>0.71516042125887802</v>
      </c>
      <c r="I30">
        <f t="shared" si="3"/>
        <v>35.758021062943897</v>
      </c>
      <c r="K30">
        <f t="shared" si="8"/>
        <v>16727088267.315001</v>
      </c>
      <c r="L30">
        <f t="shared" si="2"/>
        <v>5.98127574584373</v>
      </c>
      <c r="M30">
        <f t="shared" si="4"/>
        <v>299.06378729218699</v>
      </c>
    </row>
    <row r="31" spans="2:13" x14ac:dyDescent="0.4">
      <c r="B31" s="9"/>
      <c r="D31">
        <f t="shared" si="0"/>
        <v>0</v>
      </c>
      <c r="F31">
        <v>2.6</v>
      </c>
      <c r="G31" s="10">
        <f t="shared" si="7"/>
        <v>1</v>
      </c>
      <c r="H31">
        <f t="shared" si="1"/>
        <v>0.35758021062943901</v>
      </c>
      <c r="I31">
        <f t="shared" si="3"/>
        <v>17.879010531472002</v>
      </c>
      <c r="K31">
        <f t="shared" si="8"/>
        <v>9290135322.9397106</v>
      </c>
      <c r="L31">
        <f t="shared" si="2"/>
        <v>3.3219685455527701</v>
      </c>
      <c r="M31">
        <f t="shared" si="4"/>
        <v>166.09842727763899</v>
      </c>
    </row>
    <row r="32" spans="2:13" x14ac:dyDescent="0.4">
      <c r="B32" s="9"/>
      <c r="D32">
        <f t="shared" si="0"/>
        <v>0</v>
      </c>
      <c r="F32">
        <v>2.7</v>
      </c>
      <c r="G32" s="10">
        <f t="shared" si="7"/>
        <v>4</v>
      </c>
      <c r="H32">
        <f t="shared" si="1"/>
        <v>1.43032084251776</v>
      </c>
      <c r="I32">
        <f t="shared" si="3"/>
        <v>71.516042125887793</v>
      </c>
      <c r="K32">
        <f t="shared" si="8"/>
        <v>43234625006.220802</v>
      </c>
      <c r="L32">
        <f t="shared" si="2"/>
        <v>15.459846316209299</v>
      </c>
      <c r="M32">
        <f t="shared" si="4"/>
        <v>772.99231581046297</v>
      </c>
    </row>
    <row r="33" spans="2:13" x14ac:dyDescent="0.4">
      <c r="B33" s="9"/>
      <c r="D33">
        <f t="shared" si="0"/>
        <v>0</v>
      </c>
      <c r="F33">
        <v>2.8</v>
      </c>
      <c r="G33" s="10">
        <f t="shared" si="7"/>
        <v>3</v>
      </c>
      <c r="H33">
        <f t="shared" si="1"/>
        <v>1.0727406318883199</v>
      </c>
      <c r="I33">
        <f t="shared" si="3"/>
        <v>53.637031594415902</v>
      </c>
      <c r="K33">
        <f t="shared" si="8"/>
        <v>37001266727.621902</v>
      </c>
      <c r="L33">
        <f t="shared" si="2"/>
        <v>13.2309207500191</v>
      </c>
      <c r="M33">
        <f t="shared" si="4"/>
        <v>661.54603750095498</v>
      </c>
    </row>
    <row r="34" spans="2:13" x14ac:dyDescent="0.4">
      <c r="B34" s="9"/>
      <c r="D34">
        <f t="shared" si="0"/>
        <v>0</v>
      </c>
      <c r="F34">
        <v>2.9</v>
      </c>
      <c r="G34" s="10">
        <f t="shared" si="7"/>
        <v>1</v>
      </c>
      <c r="H34">
        <f t="shared" si="1"/>
        <v>0.35758021062943901</v>
      </c>
      <c r="I34">
        <f t="shared" si="3"/>
        <v>17.879010531472002</v>
      </c>
      <c r="K34">
        <f t="shared" si="8"/>
        <v>13861031761.4251</v>
      </c>
      <c r="L34">
        <f t="shared" si="2"/>
        <v>4.9564306567917296</v>
      </c>
      <c r="M34">
        <f t="shared" si="4"/>
        <v>247.82153283958701</v>
      </c>
    </row>
    <row r="35" spans="2:13" x14ac:dyDescent="0.4">
      <c r="B35" s="9"/>
      <c r="D35">
        <f t="shared" si="0"/>
        <v>0</v>
      </c>
      <c r="F35">
        <v>3</v>
      </c>
      <c r="G35" s="10">
        <f t="shared" si="7"/>
        <v>0</v>
      </c>
      <c r="H35">
        <f t="shared" si="1"/>
        <v>0</v>
      </c>
      <c r="I35">
        <f t="shared" si="3"/>
        <v>0</v>
      </c>
      <c r="K35">
        <f t="shared" si="8"/>
        <v>0</v>
      </c>
      <c r="L35">
        <f t="shared" si="2"/>
        <v>0</v>
      </c>
      <c r="M35">
        <f t="shared" si="4"/>
        <v>0</v>
      </c>
    </row>
    <row r="36" spans="2:13" x14ac:dyDescent="0.4">
      <c r="B36" s="9"/>
      <c r="D36">
        <f t="shared" si="0"/>
        <v>0</v>
      </c>
      <c r="F36">
        <v>3.1</v>
      </c>
      <c r="G36" s="10">
        <f t="shared" si="7"/>
        <v>0</v>
      </c>
      <c r="H36">
        <f t="shared" si="1"/>
        <v>0</v>
      </c>
      <c r="I36">
        <f t="shared" si="3"/>
        <v>0</v>
      </c>
      <c r="K36">
        <f t="shared" si="8"/>
        <v>0</v>
      </c>
      <c r="L36">
        <f t="shared" si="2"/>
        <v>0</v>
      </c>
      <c r="M36">
        <f t="shared" si="4"/>
        <v>0</v>
      </c>
    </row>
    <row r="37" spans="2:13" x14ac:dyDescent="0.4">
      <c r="B37" s="9"/>
      <c r="D37">
        <f t="shared" ref="D37:D68" si="9">C37*0.001</f>
        <v>0</v>
      </c>
      <c r="F37">
        <v>3.2</v>
      </c>
      <c r="G37" s="10">
        <f t="shared" si="7"/>
        <v>0</v>
      </c>
      <c r="H37">
        <f t="shared" ref="H37:H55" si="10">G37*$B$2/$C$2</f>
        <v>0</v>
      </c>
      <c r="I37">
        <f t="shared" si="3"/>
        <v>0</v>
      </c>
      <c r="K37">
        <f t="shared" si="8"/>
        <v>0</v>
      </c>
      <c r="L37">
        <f t="shared" ref="L37:L55" si="11">K37*$B$2/$C$2/10^9</f>
        <v>0</v>
      </c>
      <c r="M37">
        <f t="shared" si="4"/>
        <v>0</v>
      </c>
    </row>
    <row r="38" spans="2:13" x14ac:dyDescent="0.4">
      <c r="B38" s="9"/>
      <c r="D38">
        <f t="shared" si="9"/>
        <v>0</v>
      </c>
      <c r="F38">
        <v>3.3</v>
      </c>
      <c r="G38" s="10">
        <f t="shared" si="7"/>
        <v>0</v>
      </c>
      <c r="H38">
        <f t="shared" si="10"/>
        <v>0</v>
      </c>
      <c r="I38">
        <f t="shared" si="3"/>
        <v>0</v>
      </c>
      <c r="K38">
        <f t="shared" si="8"/>
        <v>0</v>
      </c>
      <c r="L38">
        <f t="shared" si="11"/>
        <v>0</v>
      </c>
      <c r="M38">
        <f t="shared" si="4"/>
        <v>0</v>
      </c>
    </row>
    <row r="39" spans="2:13" x14ac:dyDescent="0.4">
      <c r="B39" s="9"/>
      <c r="D39">
        <f t="shared" si="9"/>
        <v>0</v>
      </c>
      <c r="F39">
        <v>3.4</v>
      </c>
      <c r="G39" s="10">
        <f t="shared" si="7"/>
        <v>1</v>
      </c>
      <c r="H39">
        <f t="shared" si="10"/>
        <v>0.35758021062943901</v>
      </c>
      <c r="I39">
        <f t="shared" si="3"/>
        <v>17.879010531472002</v>
      </c>
      <c r="K39">
        <f t="shared" si="8"/>
        <v>20615206208.871498</v>
      </c>
      <c r="L39">
        <f t="shared" si="11"/>
        <v>7.3715897783375803</v>
      </c>
      <c r="M39">
        <f t="shared" si="4"/>
        <v>368.57948891687897</v>
      </c>
    </row>
    <row r="40" spans="2:13" x14ac:dyDescent="0.4">
      <c r="B40" s="9"/>
      <c r="D40">
        <f t="shared" si="9"/>
        <v>0</v>
      </c>
      <c r="F40">
        <v>3.5</v>
      </c>
      <c r="G40" s="10">
        <f t="shared" si="7"/>
        <v>0</v>
      </c>
      <c r="H40">
        <f t="shared" si="10"/>
        <v>0</v>
      </c>
      <c r="I40">
        <f t="shared" si="3"/>
        <v>0</v>
      </c>
      <c r="K40">
        <f t="shared" si="8"/>
        <v>0</v>
      </c>
      <c r="L40">
        <f t="shared" si="11"/>
        <v>0</v>
      </c>
      <c r="M40">
        <f t="shared" si="4"/>
        <v>0</v>
      </c>
    </row>
    <row r="41" spans="2:13" x14ac:dyDescent="0.4">
      <c r="B41" s="9"/>
      <c r="D41">
        <f t="shared" si="9"/>
        <v>0</v>
      </c>
      <c r="F41">
        <v>3.6</v>
      </c>
      <c r="G41" s="10">
        <f t="shared" si="7"/>
        <v>0</v>
      </c>
      <c r="H41">
        <f t="shared" si="10"/>
        <v>0</v>
      </c>
      <c r="I41">
        <f t="shared" si="3"/>
        <v>0</v>
      </c>
      <c r="K41">
        <f t="shared" si="8"/>
        <v>0</v>
      </c>
      <c r="L41">
        <f t="shared" si="11"/>
        <v>0</v>
      </c>
      <c r="M41">
        <f t="shared" si="4"/>
        <v>0</v>
      </c>
    </row>
    <row r="42" spans="2:13" x14ac:dyDescent="0.4">
      <c r="B42" s="9"/>
      <c r="D42">
        <f t="shared" si="9"/>
        <v>0</v>
      </c>
      <c r="F42">
        <v>3.7</v>
      </c>
      <c r="G42" s="10">
        <f t="shared" si="7"/>
        <v>2</v>
      </c>
      <c r="H42">
        <f t="shared" si="10"/>
        <v>0.71516042125887802</v>
      </c>
      <c r="I42">
        <f t="shared" si="3"/>
        <v>35.758021062943897</v>
      </c>
      <c r="K42">
        <f t="shared" si="8"/>
        <v>55782123698.291199</v>
      </c>
      <c r="L42">
        <f t="shared" si="11"/>
        <v>19.9465835413924</v>
      </c>
      <c r="M42">
        <f t="shared" si="4"/>
        <v>997.32917706961996</v>
      </c>
    </row>
    <row r="43" spans="2:13" x14ac:dyDescent="0.4">
      <c r="B43" s="9"/>
      <c r="D43">
        <f t="shared" si="9"/>
        <v>0</v>
      </c>
      <c r="F43">
        <v>3.8</v>
      </c>
      <c r="G43" s="10">
        <f t="shared" si="7"/>
        <v>1</v>
      </c>
      <c r="H43">
        <f t="shared" si="10"/>
        <v>0.35758021062943901</v>
      </c>
      <c r="I43">
        <f t="shared" si="3"/>
        <v>17.879010531472002</v>
      </c>
      <c r="K43">
        <f t="shared" si="8"/>
        <v>30048282180.605301</v>
      </c>
      <c r="L43">
        <f t="shared" si="11"/>
        <v>10.7446710711937</v>
      </c>
      <c r="M43">
        <f t="shared" si="4"/>
        <v>537.23355355968397</v>
      </c>
    </row>
    <row r="44" spans="2:13" x14ac:dyDescent="0.4">
      <c r="B44" s="9"/>
      <c r="D44">
        <f t="shared" si="9"/>
        <v>0</v>
      </c>
      <c r="F44">
        <v>3.9</v>
      </c>
      <c r="G44" s="10">
        <f t="shared" si="7"/>
        <v>1</v>
      </c>
      <c r="H44">
        <f t="shared" si="10"/>
        <v>0.35758021062943901</v>
      </c>
      <c r="I44">
        <f t="shared" si="3"/>
        <v>17.879010531472002</v>
      </c>
      <c r="K44">
        <f t="shared" si="8"/>
        <v>31759428011.634201</v>
      </c>
      <c r="L44">
        <f t="shared" si="11"/>
        <v>11.356542957870699</v>
      </c>
      <c r="M44">
        <f t="shared" si="4"/>
        <v>567.82714789353395</v>
      </c>
    </row>
    <row r="45" spans="2:13" x14ac:dyDescent="0.4">
      <c r="B45" s="9"/>
      <c r="D45">
        <f t="shared" si="9"/>
        <v>0</v>
      </c>
      <c r="F45">
        <v>4</v>
      </c>
      <c r="G45" s="10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9"/>
      <c r="D46">
        <f t="shared" si="9"/>
        <v>0</v>
      </c>
      <c r="F46">
        <v>4.0999999999999996</v>
      </c>
      <c r="G46" s="10">
        <f t="shared" si="7"/>
        <v>1</v>
      </c>
      <c r="H46">
        <f t="shared" si="10"/>
        <v>0.35758021062943901</v>
      </c>
      <c r="I46">
        <f t="shared" si="3"/>
        <v>17.879010531472002</v>
      </c>
      <c r="K46">
        <f t="shared" si="8"/>
        <v>38505018714.164902</v>
      </c>
      <c r="L46">
        <f t="shared" si="11"/>
        <v>13.7686327021016</v>
      </c>
      <c r="M46">
        <f t="shared" si="4"/>
        <v>688.43163510507998</v>
      </c>
    </row>
    <row r="47" spans="2:13" x14ac:dyDescent="0.4">
      <c r="B47" s="9"/>
      <c r="D47">
        <f t="shared" si="9"/>
        <v>0</v>
      </c>
      <c r="F47">
        <v>4.2</v>
      </c>
      <c r="G47" s="10">
        <f t="shared" si="7"/>
        <v>1</v>
      </c>
      <c r="H47">
        <f t="shared" si="10"/>
        <v>0.35758021062943901</v>
      </c>
      <c r="I47">
        <f t="shared" si="3"/>
        <v>17.879010531472002</v>
      </c>
      <c r="K47">
        <f t="shared" si="8"/>
        <v>39082238734.760002</v>
      </c>
      <c r="L47">
        <f t="shared" si="11"/>
        <v>13.9750351586455</v>
      </c>
      <c r="M47">
        <f t="shared" si="4"/>
        <v>698.75175793227504</v>
      </c>
    </row>
    <row r="48" spans="2:13" x14ac:dyDescent="0.4">
      <c r="B48" s="9"/>
      <c r="D48">
        <f t="shared" si="9"/>
        <v>0</v>
      </c>
      <c r="F48">
        <v>4.3</v>
      </c>
      <c r="G48" s="10">
        <f t="shared" si="7"/>
        <v>1</v>
      </c>
      <c r="H48">
        <f t="shared" si="10"/>
        <v>0.35758021062943901</v>
      </c>
      <c r="I48">
        <f t="shared" si="3"/>
        <v>17.879010531472002</v>
      </c>
      <c r="K48">
        <f t="shared" si="8"/>
        <v>42553610904.488602</v>
      </c>
      <c r="L48">
        <f t="shared" si="11"/>
        <v>15.2163291502702</v>
      </c>
      <c r="M48">
        <f t="shared" si="4"/>
        <v>760.81645751351198</v>
      </c>
    </row>
    <row r="49" spans="2:13" x14ac:dyDescent="0.4">
      <c r="B49" s="9"/>
      <c r="D49">
        <f t="shared" si="9"/>
        <v>0</v>
      </c>
      <c r="F49">
        <v>4.4000000000000004</v>
      </c>
      <c r="G49" s="10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9"/>
      <c r="D50">
        <f t="shared" si="9"/>
        <v>0</v>
      </c>
      <c r="F50">
        <v>4.5</v>
      </c>
      <c r="G50" s="10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9"/>
      <c r="D51">
        <f t="shared" si="9"/>
        <v>0</v>
      </c>
      <c r="F51">
        <v>4.5999999999999996</v>
      </c>
      <c r="G51" s="10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9"/>
      <c r="D52">
        <f t="shared" si="9"/>
        <v>0</v>
      </c>
      <c r="F52">
        <v>4.7</v>
      </c>
      <c r="G52" s="10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9"/>
      <c r="D53">
        <f t="shared" si="9"/>
        <v>0</v>
      </c>
      <c r="F53">
        <v>4.8</v>
      </c>
      <c r="G53" s="10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9"/>
      <c r="D54">
        <f t="shared" si="9"/>
        <v>0</v>
      </c>
      <c r="F54">
        <v>4.9000000000000004</v>
      </c>
      <c r="G54" s="10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9"/>
      <c r="D55">
        <f t="shared" si="9"/>
        <v>0</v>
      </c>
      <c r="F55">
        <v>5</v>
      </c>
      <c r="G55" s="10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9"/>
      <c r="D56">
        <f t="shared" si="9"/>
        <v>0</v>
      </c>
    </row>
    <row r="57" spans="2:13" x14ac:dyDescent="0.4">
      <c r="B57" s="9"/>
      <c r="D57">
        <f t="shared" si="9"/>
        <v>0</v>
      </c>
      <c r="F57" s="13" t="s">
        <v>15</v>
      </c>
      <c r="G57" s="14">
        <f>SUM(G5:G55)</f>
        <v>21</v>
      </c>
      <c r="H57" s="14">
        <f>SUM(H5:H55)</f>
        <v>7.5091844232182199</v>
      </c>
      <c r="I57" s="14">
        <f>SUM(I5:I55)</f>
        <v>375.459221160911</v>
      </c>
      <c r="J57" s="14"/>
      <c r="K57" s="14"/>
      <c r="L57" s="14">
        <f t="shared" ref="L57:M57" si="12">SUM(L5:L55)</f>
        <v>139.23142215083601</v>
      </c>
      <c r="M57" s="14">
        <f t="shared" si="12"/>
        <v>6961.5711075418103</v>
      </c>
    </row>
    <row r="58" spans="2:13" x14ac:dyDescent="0.4">
      <c r="B58" s="9"/>
      <c r="D58">
        <f t="shared" si="9"/>
        <v>0</v>
      </c>
    </row>
    <row r="59" spans="2:13" x14ac:dyDescent="0.4">
      <c r="B59" s="9"/>
      <c r="D59">
        <f t="shared" si="9"/>
        <v>0</v>
      </c>
    </row>
    <row r="60" spans="2:13" x14ac:dyDescent="0.4">
      <c r="B60" s="9"/>
      <c r="D60">
        <f t="shared" si="9"/>
        <v>0</v>
      </c>
    </row>
    <row r="61" spans="2:13" x14ac:dyDescent="0.4">
      <c r="B61" s="9"/>
      <c r="D61">
        <f t="shared" si="9"/>
        <v>0</v>
      </c>
    </row>
    <row r="62" spans="2:13" x14ac:dyDescent="0.4">
      <c r="B62" s="9"/>
      <c r="D62">
        <f t="shared" si="9"/>
        <v>0</v>
      </c>
    </row>
    <row r="63" spans="2:13" x14ac:dyDescent="0.4">
      <c r="B63" s="9"/>
      <c r="D63">
        <f t="shared" si="9"/>
        <v>0</v>
      </c>
    </row>
    <row r="64" spans="2:13" x14ac:dyDescent="0.4">
      <c r="B64" s="9"/>
      <c r="D64">
        <f t="shared" si="9"/>
        <v>0</v>
      </c>
    </row>
    <row r="65" spans="2:4" x14ac:dyDescent="0.4">
      <c r="B65" s="9"/>
      <c r="D65">
        <f t="shared" si="9"/>
        <v>0</v>
      </c>
    </row>
    <row r="66" spans="2:4" x14ac:dyDescent="0.4">
      <c r="B66" s="9"/>
      <c r="D66">
        <f t="shared" si="9"/>
        <v>0</v>
      </c>
    </row>
    <row r="67" spans="2:4" x14ac:dyDescent="0.4">
      <c r="B67" s="9"/>
      <c r="D67">
        <f t="shared" si="9"/>
        <v>0</v>
      </c>
    </row>
    <row r="68" spans="2:4" x14ac:dyDescent="0.4">
      <c r="B68" s="9"/>
      <c r="D68">
        <f t="shared" si="9"/>
        <v>0</v>
      </c>
    </row>
    <row r="69" spans="2:4" x14ac:dyDescent="0.4">
      <c r="B69" s="9"/>
      <c r="D69">
        <f t="shared" ref="D69:D132" si="13">C69*0.001</f>
        <v>0</v>
      </c>
    </row>
    <row r="70" spans="2:4" x14ac:dyDescent="0.4">
      <c r="B70" s="9"/>
      <c r="D70">
        <f t="shared" si="13"/>
        <v>0</v>
      </c>
    </row>
    <row r="71" spans="2:4" x14ac:dyDescent="0.4">
      <c r="B71" s="9"/>
      <c r="D71">
        <f t="shared" si="13"/>
        <v>0</v>
      </c>
    </row>
    <row r="72" spans="2:4" x14ac:dyDescent="0.4">
      <c r="B72" s="9"/>
      <c r="D72">
        <f t="shared" si="13"/>
        <v>0</v>
      </c>
    </row>
    <row r="73" spans="2:4" x14ac:dyDescent="0.4">
      <c r="B73" s="9"/>
      <c r="D73">
        <f t="shared" si="13"/>
        <v>0</v>
      </c>
    </row>
    <row r="74" spans="2:4" x14ac:dyDescent="0.4">
      <c r="B74" s="9"/>
      <c r="D74">
        <f t="shared" si="13"/>
        <v>0</v>
      </c>
    </row>
    <row r="75" spans="2:4" x14ac:dyDescent="0.4">
      <c r="B75" s="9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2024-01-14T17:21:00Z</dcterms:created>
  <dcterms:modified xsi:type="dcterms:W3CDTF">2025-07-11T12:28:10Z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84B7C1C9871C91C6971A9466447BCAC3_43</vt:lpwstr>
  </property>
</Properties>
</file>